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0063CF08-83B1-407A-B060-1590E3E3327A}" xr6:coauthVersionLast="47" xr6:coauthVersionMax="47" xr10:uidLastSave="{00000000-0000-0000-0000-000000000000}"/>
  <bookViews>
    <workbookView xWindow="30780" yWindow="1755" windowWidth="21000" windowHeight="13320" tabRatio="632" firstSheet="38" activeTab="4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Exceed Reserves" sheetId="2" r:id="rId42"/>
    <sheet name="Standing Facilities" sheetId="12" r:id="rId4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7" i="134" l="1"/>
  <c r="D35" i="134" l="1"/>
  <c r="D28" i="134" l="1"/>
  <c r="Q7" i="134" l="1"/>
  <c r="D21" i="134"/>
  <c r="D15" i="134" l="1"/>
  <c r="D14" i="134"/>
  <c r="D7" i="134"/>
  <c r="E234" i="2"/>
  <c r="D234" i="2"/>
  <c r="D235" i="2"/>
  <c r="W52" i="135" l="1"/>
  <c r="W53" i="135"/>
  <c r="W51" i="135"/>
  <c r="G55" i="134" l="1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N26" i="135" l="1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8" i="135" l="1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S9" i="135" l="1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Z12" i="134"/>
  <c r="D15" i="133"/>
  <c r="Y23" i="134" l="1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P22" i="135"/>
  <c r="O22" i="135" s="1"/>
  <c r="Q23" i="135"/>
  <c r="S22" i="135"/>
  <c r="R22" i="135" s="1"/>
  <c r="Z26" i="134"/>
  <c r="D7" i="133"/>
  <c r="Y44" i="134" l="1"/>
  <c r="Y45" i="134" s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S13" i="134"/>
  <c r="P11" i="134"/>
  <c r="O11" i="134" s="1"/>
  <c r="S12" i="134"/>
  <c r="R12" i="134" s="1"/>
  <c r="Q15" i="134" l="1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Q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S47" i="134"/>
  <c r="R47" i="134" s="1"/>
  <c r="P48" i="134" l="1"/>
  <c r="O48" i="134" s="1"/>
  <c r="S48" i="134"/>
  <c r="R48" i="134" s="1"/>
</calcChain>
</file>

<file path=xl/sharedStrings.xml><?xml version="1.0" encoding="utf-8"?>
<sst xmlns="http://schemas.openxmlformats.org/spreadsheetml/2006/main" count="1665" uniqueCount="387">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</sst>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Reserves'!$A$207:$A$235</c:f>
              <c:strCache>
                <c:ptCount val="29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</c:strCache>
            </c:strRef>
          </c:cat>
          <c:val>
            <c:numRef>
              <c:f>'Exceed Reserves'!$D$207:$D$235</c:f>
              <c:numCache>
                <c:formatCode>#,##0</c:formatCode>
                <c:ptCount val="29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Reserves'!$A$205:$A$235</c:f>
              <c:strCache>
                <c:ptCount val="31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</c:strCache>
            </c:strRef>
          </c:cat>
          <c:val>
            <c:numRef>
              <c:f>'Exceed Reserves'!$E$205:$E$235</c:f>
              <c:numCache>
                <c:formatCode>_(* #,##0_);_(* \(#,##0\);_(* "-"??_);_(@_)</c:formatCode>
                <c:ptCount val="31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tabSelected="1" zoomScale="120" zoomScaleNormal="120" workbookViewId="0">
      <pane xSplit="2" ySplit="6" topLeftCell="N33" activePane="bottomRight" state="frozen"/>
      <selection pane="topRight" activeCell="C1" sqref="C1"/>
      <selection pane="bottomLeft" activeCell="A7" sqref="A7"/>
      <selection pane="bottomRight" activeCell="R48" sqref="R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990</v>
      </c>
      <c r="J33" s="25">
        <v>400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-3249400.2857142859</v>
      </c>
      <c r="Y33" s="156">
        <f>Y32-K33-L33+1</f>
        <v>-3261545</v>
      </c>
      <c r="Z33" s="217">
        <f>AVERAGE(Y33:Y41)</f>
        <v>-3248315.5555555555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-1400</v>
      </c>
      <c r="J34" s="25">
        <v>400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-8000</v>
      </c>
      <c r="J35" s="25">
        <v>400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-15400</v>
      </c>
      <c r="J36" s="25">
        <v>400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4100</v>
      </c>
      <c r="J37" s="25">
        <v>400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/>
      <c r="F40" s="23"/>
      <c r="G40" s="26">
        <f>D40+E40+F40-E37-F37</f>
        <v>3587292</v>
      </c>
      <c r="H40" s="132">
        <v>2800</v>
      </c>
      <c r="I40" s="25">
        <v>-1000</v>
      </c>
      <c r="J40" s="25">
        <v>-400</v>
      </c>
      <c r="K40" s="170">
        <f t="shared" si="9"/>
        <v>1400</v>
      </c>
      <c r="L40" s="171"/>
      <c r="M40" s="153"/>
      <c r="N40" s="149">
        <f t="shared" si="8"/>
        <v>3588692</v>
      </c>
      <c r="O40" s="67">
        <f t="shared" si="2"/>
        <v>110222.62647058842</v>
      </c>
      <c r="P40" s="7">
        <f t="shared" si="5"/>
        <v>3747569.3000000063</v>
      </c>
      <c r="Q40" s="164">
        <f>Q39+N40-3</f>
        <v>3751201.45</v>
      </c>
      <c r="R40" s="29">
        <f t="shared" si="3"/>
        <v>166.98448262548825</v>
      </c>
      <c r="S40" s="5">
        <f>SUM($Q$7:$Q40)/T40-1</f>
        <v>274769.62647058844</v>
      </c>
      <c r="T40" s="18">
        <v>34</v>
      </c>
      <c r="U40" s="138">
        <f>B40</f>
        <v>45222</v>
      </c>
      <c r="V40" s="131">
        <v>1518.8</v>
      </c>
      <c r="W40" s="105"/>
      <c r="X40" s="167" t="e">
        <f>AVERAGE(W40:W48)</f>
        <v>#DIV/0!</v>
      </c>
      <c r="Y40" s="156">
        <f>Y39-K40-L40+2</f>
        <v>-3245069</v>
      </c>
      <c r="Z40" s="217">
        <f>AVERAGE(Y40:Y48)</f>
        <v>-3241523.888888889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>
        <v>-1000</v>
      </c>
      <c r="J41" s="25">
        <v>-400</v>
      </c>
      <c r="K41" s="170">
        <f t="shared" si="9"/>
        <v>-1100</v>
      </c>
      <c r="L41" s="171"/>
      <c r="M41" s="153"/>
      <c r="N41" s="149">
        <f t="shared" si="8"/>
        <v>-1100</v>
      </c>
      <c r="O41" s="67">
        <f t="shared" si="2"/>
        <v>209517.70714285734</v>
      </c>
      <c r="P41" s="7">
        <f t="shared" si="5"/>
        <v>7333119.7500000065</v>
      </c>
      <c r="Q41" s="164">
        <f>Q40+N41-3</f>
        <v>3750098.45</v>
      </c>
      <c r="R41" s="29">
        <f t="shared" si="3"/>
        <v>227.32984122739711</v>
      </c>
      <c r="S41" s="5">
        <f>SUM($Q$7:$Q41)/T41+1</f>
        <v>374066.70714285737</v>
      </c>
      <c r="T41" s="18">
        <v>35</v>
      </c>
      <c r="U41" s="138">
        <f>B40+8</f>
        <v>45230</v>
      </c>
      <c r="V41" s="137"/>
      <c r="W41" s="105"/>
      <c r="X41" s="167"/>
      <c r="Y41" s="156">
        <f t="shared" ref="Y41:Y47" si="12">Y40-K41-L41</f>
        <v>-3243969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v>-7677</v>
      </c>
      <c r="E42" s="87"/>
      <c r="F42" s="23"/>
      <c r="G42" s="26">
        <f>D42+E42+F42-E41-F41</f>
        <v>-7677</v>
      </c>
      <c r="H42" s="132">
        <v>300</v>
      </c>
      <c r="I42" s="25">
        <v>-1000</v>
      </c>
      <c r="J42" s="25">
        <v>-400</v>
      </c>
      <c r="K42" s="170">
        <f t="shared" si="9"/>
        <v>-1100</v>
      </c>
      <c r="L42" s="171"/>
      <c r="M42" s="153"/>
      <c r="N42" s="149">
        <f t="shared" si="8"/>
        <v>-8777</v>
      </c>
      <c r="O42" s="67">
        <f t="shared" si="2"/>
        <v>303052.61666666687</v>
      </c>
      <c r="P42" s="7">
        <f t="shared" si="5"/>
        <v>10909894.200000007</v>
      </c>
      <c r="Q42" s="164">
        <f>Q41+N42+1</f>
        <v>3741322.45</v>
      </c>
      <c r="R42" s="29">
        <f t="shared" si="3"/>
        <v>284.17216658158526</v>
      </c>
      <c r="S42" s="5">
        <f>SUM($Q$7:$Q42)/T42-1</f>
        <v>467599.61666666687</v>
      </c>
      <c r="T42" s="18">
        <v>36</v>
      </c>
      <c r="U42" s="138"/>
      <c r="V42" s="137"/>
      <c r="W42" s="105"/>
      <c r="X42" s="167"/>
      <c r="Y42" s="156">
        <f t="shared" si="12"/>
        <v>-3242869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v>-3165</v>
      </c>
      <c r="E43" s="87"/>
      <c r="F43" s="23"/>
      <c r="G43" s="26">
        <f>D43+E43+F43-E42-F42</f>
        <v>-3165</v>
      </c>
      <c r="H43" s="132">
        <v>300</v>
      </c>
      <c r="I43" s="25">
        <v>-1000</v>
      </c>
      <c r="J43" s="25">
        <v>-400</v>
      </c>
      <c r="K43" s="170">
        <f t="shared" si="9"/>
        <v>-1100</v>
      </c>
      <c r="L43" s="171"/>
      <c r="M43" s="153"/>
      <c r="N43" s="149">
        <f t="shared" si="8"/>
        <v>-4265</v>
      </c>
      <c r="O43" s="67">
        <f t="shared" si="2"/>
        <v>391416.36891891906</v>
      </c>
      <c r="P43" s="7">
        <f t="shared" si="5"/>
        <v>14482405.650000006</v>
      </c>
      <c r="Q43" s="164">
        <f>Q42+N43+2</f>
        <v>3737059.45</v>
      </c>
      <c r="R43" s="29">
        <f t="shared" si="3"/>
        <v>337.81654527488581</v>
      </c>
      <c r="S43" s="5">
        <f>SUM($Q$7:$Q43)/T43-94</f>
        <v>555870.36891891912</v>
      </c>
      <c r="T43" s="18">
        <v>37</v>
      </c>
      <c r="U43" s="138"/>
      <c r="V43" s="137"/>
      <c r="W43" s="105"/>
      <c r="X43" s="167"/>
      <c r="Y43" s="156">
        <f t="shared" si="12"/>
        <v>-3241769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>
        <v>300</v>
      </c>
      <c r="I44" s="25">
        <v>-1000</v>
      </c>
      <c r="J44" s="25">
        <v>-400</v>
      </c>
      <c r="K44" s="170">
        <f t="shared" si="9"/>
        <v>-1100</v>
      </c>
      <c r="L44" s="171"/>
      <c r="M44" s="153"/>
      <c r="N44" s="149">
        <f t="shared" si="8"/>
        <v>-1100</v>
      </c>
      <c r="O44" s="67">
        <f t="shared" si="2"/>
        <v>475100.42368421069</v>
      </c>
      <c r="P44" s="7">
        <f t="shared" si="5"/>
        <v>18053816.100000005</v>
      </c>
      <c r="Q44" s="164">
        <f>Q43+N44-1</f>
        <v>3735958.45</v>
      </c>
      <c r="R44" s="29">
        <f t="shared" si="3"/>
        <v>388.7312052922008</v>
      </c>
      <c r="S44" s="5">
        <f>SUM($Q$7:$Q44)/T44+1</f>
        <v>639649.42368421063</v>
      </c>
      <c r="T44" s="18">
        <v>38</v>
      </c>
      <c r="U44" s="138"/>
      <c r="V44" s="137"/>
      <c r="W44" s="105"/>
      <c r="X44" s="167"/>
      <c r="Y44" s="156">
        <f>Y43-K44-L44+1</f>
        <v>-3240668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554492.98846153857</v>
      </c>
      <c r="P45" s="7">
        <f t="shared" si="5"/>
        <v>21625226.550000004</v>
      </c>
      <c r="Q45" s="164">
        <f t="shared" ref="Q45:Q46" si="13">Q44+N45</f>
        <v>3735958.45</v>
      </c>
      <c r="R45" s="29">
        <f t="shared" si="3"/>
        <v>436.98008390350446</v>
      </c>
      <c r="S45" s="5">
        <f>SUM($Q$7:$Q45)/T45+1</f>
        <v>719041.98846153857</v>
      </c>
      <c r="T45" s="18">
        <v>39</v>
      </c>
      <c r="U45" s="138"/>
      <c r="V45" s="137"/>
      <c r="W45" s="105"/>
      <c r="X45" s="167"/>
      <c r="Y45" s="156">
        <f t="shared" si="12"/>
        <v>-3240668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629915.92500000005</v>
      </c>
      <c r="P46" s="7">
        <f t="shared" si="5"/>
        <v>25196637.000000004</v>
      </c>
      <c r="Q46" s="164">
        <f t="shared" si="13"/>
        <v>3735958.45</v>
      </c>
      <c r="R46" s="29">
        <f t="shared" si="3"/>
        <v>482.81651858424289</v>
      </c>
      <c r="S46" s="5">
        <f>SUM($Q$7:$Q46)/T46+1</f>
        <v>794464.92500000005</v>
      </c>
      <c r="T46" s="18">
        <v>40</v>
      </c>
      <c r="U46" s="138"/>
      <c r="V46" s="137"/>
      <c r="W46" s="105"/>
      <c r="X46" s="167"/>
      <c r="Y46" s="156">
        <f t="shared" si="12"/>
        <v>-3240668</v>
      </c>
      <c r="Z46" s="217"/>
      <c r="AD46" s="1"/>
      <c r="AE46" s="1"/>
    </row>
    <row r="47" spans="2:31">
      <c r="B47" s="116">
        <v>45229</v>
      </c>
      <c r="C47" s="14"/>
      <c r="D47" s="87"/>
      <c r="E47" s="87"/>
      <c r="F47" s="23"/>
      <c r="G47" s="26">
        <f>D47+E47+F47-E44-F44</f>
        <v>0</v>
      </c>
      <c r="H47" s="132">
        <v>300</v>
      </c>
      <c r="I47" s="25">
        <v>-1000</v>
      </c>
      <c r="J47" s="25">
        <v>-400</v>
      </c>
      <c r="K47" s="170">
        <f t="shared" si="9"/>
        <v>-1100</v>
      </c>
      <c r="L47" s="171"/>
      <c r="M47" s="153"/>
      <c r="N47" s="149">
        <f t="shared" si="8"/>
        <v>-1100</v>
      </c>
      <c r="O47" s="67">
        <f t="shared" si="2"/>
        <v>701632.88902439037</v>
      </c>
      <c r="P47" s="7">
        <f t="shared" si="5"/>
        <v>28766948.450000003</v>
      </c>
      <c r="Q47" s="164">
        <f>Q46+N47+1</f>
        <v>3734859.45</v>
      </c>
      <c r="R47" s="29">
        <f t="shared" si="3"/>
        <v>535.19027215425922</v>
      </c>
      <c r="S47" s="5">
        <f>SUM($Q$7:$Q47)/T47+1+14465-2</f>
        <v>880644.88902439037</v>
      </c>
      <c r="T47" s="18">
        <v>41</v>
      </c>
      <c r="U47" s="138"/>
      <c r="V47" s="137"/>
      <c r="W47" s="105"/>
      <c r="X47" s="167"/>
      <c r="Y47" s="156">
        <f t="shared" si="12"/>
        <v>-3239568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>
        <v>300</v>
      </c>
      <c r="I48" s="25">
        <v>-1000</v>
      </c>
      <c r="J48" s="25">
        <v>-400</v>
      </c>
      <c r="K48" s="170">
        <f t="shared" si="9"/>
        <v>-1100</v>
      </c>
      <c r="L48" s="171"/>
      <c r="M48" s="153"/>
      <c r="N48" s="149">
        <f t="shared" si="8"/>
        <v>-1100</v>
      </c>
      <c r="O48" s="67">
        <f t="shared" si="2"/>
        <v>769908.52142857143</v>
      </c>
      <c r="P48" s="7">
        <f t="shared" si="5"/>
        <v>32336157.900000002</v>
      </c>
      <c r="Q48" s="164">
        <f>Q47+N48-2</f>
        <v>3733757.45</v>
      </c>
      <c r="R48" s="29">
        <f t="shared" si="3"/>
        <v>568.02241378112865</v>
      </c>
      <c r="S48" s="5">
        <f>SUM($Q$7:$Q48)/T48+213</f>
        <v>934669.52142857155</v>
      </c>
      <c r="T48" s="18">
        <v>42</v>
      </c>
      <c r="U48" s="138"/>
      <c r="V48" s="137"/>
      <c r="W48" s="105"/>
      <c r="X48" s="167"/>
      <c r="Y48" s="156">
        <f>Y47-K48-L48+1</f>
        <v>-3238467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5"/>
  <sheetViews>
    <sheetView workbookViewId="0">
      <pane ySplit="1" topLeftCell="A204" activePane="bottomLeft" state="frozen"/>
      <selection activeCell="X30" sqref="X30"/>
      <selection pane="bottomLeft" activeCell="F233" sqref="F23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87"/>
  <sheetViews>
    <sheetView topLeftCell="A4963" workbookViewId="0">
      <selection activeCell="A4986" sqref="A4986:A4987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42</vt:i4>
      </vt:variant>
    </vt:vector>
  </HeadingPairs>
  <TitlesOfParts>
    <vt:vector size="8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2023-10-23T09:30:50Z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